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5EA189A6-DA37-40B6-888F-651348AC2357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KASIM 2025" sheetId="18" r:id="rId1"/>
    <sheet name="ARALIK 2025" sheetId="19" r:id="rId2"/>
    <sheet name="OCAK 2026" sheetId="20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0" l="1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AC2" i="20"/>
  <c r="M30" i="18"/>
  <c r="J37" i="19"/>
  <c r="J36" i="19"/>
  <c r="L36" i="19" s="1"/>
  <c r="J36" i="20" l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7" i="20" l="1"/>
  <c r="F37" i="19"/>
  <c r="F37" i="18"/>
  <c r="J36" i="18" s="1"/>
  <c r="L36" i="20" l="1"/>
  <c r="J37" i="18"/>
  <c r="L36" i="18" s="1"/>
  <c r="J35" i="18"/>
  <c r="J39" i="18" l="1"/>
  <c r="J7" i="19" s="1"/>
  <c r="J35" i="19" s="1"/>
  <c r="J39" i="19" s="1"/>
  <c r="J7" i="20" s="1"/>
  <c r="J35" i="20" s="1"/>
  <c r="J39" i="20" s="1"/>
</calcChain>
</file>

<file path=xl/sharedStrings.xml><?xml version="1.0" encoding="utf-8"?>
<sst xmlns="http://schemas.openxmlformats.org/spreadsheetml/2006/main" count="107" uniqueCount="33">
  <si>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</si>
  <si>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</si>
  <si>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</si>
  <si>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</si>
  <si>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</si>
  <si>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</si>
  <si>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</si>
  <si>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</si>
  <si>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</si>
  <si>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</si>
  <si>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</si>
  <si>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</si>
  <si>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</si>
  <si>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</si>
  <si>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</si>
  <si>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</si>
  <si>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</si>
  <si>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</si>
  <si>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</si>
  <si>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</si>
  <si>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</si>
  <si>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</si>
  <si>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</si>
  <si>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</si>
  <si>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</si>
  <si>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</si>
  <si>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</si>
  <si>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</si>
  <si>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</si>
  <si>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</si>
  <si>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</si>
  <si>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V.EYYÜP AĞA</t>
  </si>
  <si>
    <t>MUHARREM AYDIN - AYDIN SÜT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</si>
</sst>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0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6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A819C95F-A409-4A7A-96E0-B71869D991CC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CA28F5C-2D3C-451A-AF43-AFE63CC27BC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135D1D63-E1BA-43F1-A4F4-088700DE1AE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C2A53A3-E7C1-44B5-BB7D-D51B6E5FB9F2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4279A91D-49CF-4D39-9008-ABAA99E6174C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E38CE14-9890-4152-8096-42D8787AE97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CE08CFAF-C45F-49A0-B4CA-E16E961E10D7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F660B182-40C7-4D7C-B98B-6D694243E7A6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FABD232-1102-4D58-A0DC-295261D67EDF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69BA0327-F77A-4565-8632-D44A6E15BDAB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936E4674-3DAB-46C7-9620-9F2E777266D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162BD059-1484-42F7-A990-3266F77EE59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79AF7CB-B509-431B-806E-48F4FD43DED8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239D3E4D-293B-40F0-9F0A-3BEEBFA0925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3A23A167-B0A9-4AD0-B546-D3832FE863ED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7CBD61E-DDDD-40CA-83C6-CBEE4C03020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A406FFFC-C7D4-47F6-838D-B6839B9ABC7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5F0A1CF-9BED-46F0-9D6F-1B0AC29D4CB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296BB55-0FE2-4F4A-81F4-D4180895B47C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1A762DF8-E78B-4270-86D1-0A8EFFBFE84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4"/>
  <sheetViews>
    <sheetView tabSelected="1" topLeftCell="A2"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2" t="s">
        <v>32</v>
      </c>
      <c r="C2" s="53"/>
      <c r="D2" s="53"/>
      <c r="E2" s="53"/>
      <c r="F2" s="53"/>
      <c r="G2" s="53"/>
      <c r="H2" s="53"/>
      <c r="I2" s="53"/>
      <c r="J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>
        <v>45989</v>
      </c>
      <c r="H8" s="16" t="s">
        <v>31</v>
      </c>
      <c r="I8" s="17"/>
      <c r="J8" s="18">
        <v>200000</v>
      </c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5">
        <v>46014</v>
      </c>
      <c r="H11" s="16" t="s">
        <v>31</v>
      </c>
      <c r="I11" s="17"/>
      <c r="J11" s="18">
        <v>170604.6</v>
      </c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3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3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3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3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3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3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3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3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3" x14ac:dyDescent="0.25">
      <c r="B25" s="7">
        <v>45983</v>
      </c>
      <c r="C25" s="8">
        <v>2000</v>
      </c>
      <c r="D25" s="9"/>
      <c r="E25" s="10">
        <v>19.75</v>
      </c>
      <c r="F25" s="33">
        <f t="shared" si="0"/>
        <v>39500</v>
      </c>
      <c r="G25" s="19"/>
      <c r="H25" s="16"/>
      <c r="I25" s="17"/>
      <c r="J25" s="18"/>
    </row>
    <row r="26" spans="2:13" x14ac:dyDescent="0.25">
      <c r="B26" s="7">
        <v>45984</v>
      </c>
      <c r="C26" s="8">
        <v>1000</v>
      </c>
      <c r="D26" s="9"/>
      <c r="E26" s="10">
        <v>19.75</v>
      </c>
      <c r="F26" s="33">
        <f t="shared" si="0"/>
        <v>19750</v>
      </c>
      <c r="G26" s="19"/>
      <c r="H26" s="16"/>
      <c r="I26" s="17"/>
      <c r="J26" s="18"/>
    </row>
    <row r="27" spans="2:13" x14ac:dyDescent="0.25">
      <c r="B27" s="7">
        <v>45985</v>
      </c>
      <c r="C27" s="8">
        <v>1458</v>
      </c>
      <c r="D27" s="9"/>
      <c r="E27" s="10">
        <v>19.75</v>
      </c>
      <c r="F27" s="33">
        <f t="shared" si="0"/>
        <v>28795.5</v>
      </c>
      <c r="G27" s="19"/>
      <c r="H27" s="16"/>
      <c r="I27" s="17"/>
      <c r="J27" s="18"/>
    </row>
    <row r="28" spans="2:13" x14ac:dyDescent="0.25">
      <c r="B28" s="7">
        <v>45986</v>
      </c>
      <c r="C28" s="8">
        <v>2503</v>
      </c>
      <c r="D28" s="9"/>
      <c r="E28" s="10">
        <v>19.75</v>
      </c>
      <c r="F28" s="33">
        <f t="shared" si="0"/>
        <v>49434.25</v>
      </c>
      <c r="G28" s="19"/>
      <c r="H28" s="16"/>
      <c r="I28" s="17"/>
      <c r="J28" s="18"/>
    </row>
    <row r="29" spans="2:13" x14ac:dyDescent="0.25">
      <c r="B29" s="7">
        <v>45987</v>
      </c>
      <c r="C29" s="8">
        <v>1530</v>
      </c>
      <c r="D29" s="9"/>
      <c r="E29" s="10">
        <v>19.75</v>
      </c>
      <c r="F29" s="33">
        <f t="shared" si="0"/>
        <v>30217.5</v>
      </c>
      <c r="G29" s="19"/>
      <c r="H29" s="16"/>
      <c r="I29" s="17"/>
      <c r="J29" s="18"/>
    </row>
    <row r="30" spans="2:13" x14ac:dyDescent="0.25">
      <c r="B30" s="7">
        <v>45988</v>
      </c>
      <c r="C30" s="8">
        <v>1787</v>
      </c>
      <c r="D30" s="9"/>
      <c r="E30" s="10">
        <v>19.75</v>
      </c>
      <c r="F30" s="33">
        <f t="shared" si="0"/>
        <v>35293.25</v>
      </c>
      <c r="G30" s="19"/>
      <c r="H30" s="16"/>
      <c r="I30" s="17"/>
      <c r="J30" s="18"/>
      <c r="L30">
        <v>1837</v>
      </c>
      <c r="M30" s="31">
        <f>L30-C30</f>
        <v>50</v>
      </c>
    </row>
    <row r="31" spans="2:13" x14ac:dyDescent="0.25">
      <c r="B31" s="7">
        <v>45989</v>
      </c>
      <c r="C31" s="8">
        <v>1785</v>
      </c>
      <c r="D31" s="9"/>
      <c r="E31" s="10">
        <v>19.75</v>
      </c>
      <c r="F31" s="33">
        <f t="shared" si="0"/>
        <v>35253.75</v>
      </c>
      <c r="G31" s="19"/>
      <c r="H31" s="16"/>
      <c r="I31" s="17"/>
      <c r="J31" s="18"/>
    </row>
    <row r="32" spans="2:13" x14ac:dyDescent="0.25">
      <c r="B32" s="7">
        <v>45990</v>
      </c>
      <c r="C32" s="8">
        <v>4508</v>
      </c>
      <c r="D32" s="9"/>
      <c r="E32" s="10">
        <v>19.75</v>
      </c>
      <c r="F32" s="33">
        <f t="shared" si="0"/>
        <v>89033</v>
      </c>
      <c r="G32" s="19"/>
      <c r="H32" s="16"/>
      <c r="I32" s="17"/>
      <c r="J32" s="18"/>
    </row>
    <row r="33" spans="2:12" x14ac:dyDescent="0.25">
      <c r="B33" s="7">
        <v>45991</v>
      </c>
      <c r="C33" s="8">
        <v>2008</v>
      </c>
      <c r="D33" s="9"/>
      <c r="E33" s="10">
        <v>19.75</v>
      </c>
      <c r="F33" s="33">
        <f t="shared" si="0"/>
        <v>39658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18579</v>
      </c>
      <c r="D35" s="40">
        <f>SUM(D4:D34)</f>
        <v>0</v>
      </c>
      <c r="E35" s="41"/>
      <c r="F35" s="42" t="s">
        <v>4</v>
      </c>
      <c r="G35" s="24"/>
      <c r="H35" s="55" t="s">
        <v>11</v>
      </c>
      <c r="I35" s="55"/>
      <c r="J35" s="25">
        <f>SUM(J4:J34)</f>
        <v>370604.6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6" t="s">
        <v>13</v>
      </c>
      <c r="I36" s="56"/>
      <c r="J36" s="18">
        <f>F36+F37</f>
        <v>366935.25</v>
      </c>
      <c r="L36" s="31">
        <f>J36-J4-J5-J6+J37</f>
        <v>370604.60249999998</v>
      </c>
    </row>
    <row r="37" spans="2:12" x14ac:dyDescent="0.25">
      <c r="B37" s="26" t="s">
        <v>14</v>
      </c>
      <c r="C37" s="30">
        <f>C35</f>
        <v>18579</v>
      </c>
      <c r="D37" s="9">
        <f>D35/1.03</f>
        <v>0</v>
      </c>
      <c r="E37" s="10"/>
      <c r="F37" s="33">
        <f>SUM(F4:F36)</f>
        <v>366935.25</v>
      </c>
      <c r="G37" s="19"/>
      <c r="H37" s="17" t="s">
        <v>15</v>
      </c>
      <c r="I37" s="17">
        <v>0.01</v>
      </c>
      <c r="J37" s="18">
        <f>J36*I37</f>
        <v>3669.3525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7" t="s">
        <v>16</v>
      </c>
      <c r="C39" s="58"/>
      <c r="D39" s="27"/>
      <c r="E39" s="34"/>
      <c r="F39" s="35"/>
      <c r="G39" s="28"/>
      <c r="H39" s="59" t="s">
        <v>17</v>
      </c>
      <c r="I39" s="59"/>
      <c r="J39" s="29">
        <f>J36+J37+J38-J35</f>
        <v>2.5000000023283064E-3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  <row r="44" spans="2:12" x14ac:dyDescent="0.25">
      <c r="C44" s="48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3" sqref="M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2" t="s">
        <v>32</v>
      </c>
      <c r="C2" s="53"/>
      <c r="D2" s="53"/>
      <c r="E2" s="53"/>
      <c r="F2" s="53"/>
      <c r="G2" s="53"/>
      <c r="H2" s="53"/>
      <c r="I2" s="53"/>
      <c r="J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-2.5000000023283064E-3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5" t="s">
        <v>11</v>
      </c>
      <c r="I35" s="55"/>
      <c r="J35" s="25">
        <f>SUM(J4:J34)</f>
        <v>-2.5000000023283064E-3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6" t="s">
        <v>13</v>
      </c>
      <c r="I36" s="5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7" t="s">
        <v>16</v>
      </c>
      <c r="C39" s="58"/>
      <c r="D39" s="27"/>
      <c r="E39" s="34"/>
      <c r="F39" s="35"/>
      <c r="G39" s="28"/>
      <c r="H39" s="59" t="s">
        <v>17</v>
      </c>
      <c r="I39" s="59"/>
      <c r="J39" s="29">
        <f>J36+J37+J38-J35</f>
        <v>2.5000000023283064E-3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B1F22-ED15-4794-9E7A-C7D878D76F6D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2" t="s">
        <v>32</v>
      </c>
      <c r="C2" s="53"/>
      <c r="D2" s="53"/>
      <c r="E2" s="53"/>
      <c r="F2" s="53"/>
      <c r="G2" s="53"/>
      <c r="H2" s="53"/>
      <c r="I2" s="53"/>
      <c r="J2" s="54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2025'!J39*-1</f>
        <v>-2.5000000023283064E-3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5" t="s">
        <v>11</v>
      </c>
      <c r="I35" s="55"/>
      <c r="J35" s="25">
        <f>SUM(J4:J34)</f>
        <v>-2.5000000023283064E-3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6" t="s">
        <v>13</v>
      </c>
      <c r="I36" s="5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7" t="s">
        <v>16</v>
      </c>
      <c r="C39" s="58"/>
      <c r="D39" s="27"/>
      <c r="E39" s="34"/>
      <c r="F39" s="35"/>
      <c r="G39" s="28"/>
      <c r="H39" s="59" t="s">
        <v>17</v>
      </c>
      <c r="I39" s="59"/>
      <c r="J39" s="29">
        <f>J36+J37+J38-J35</f>
        <v>2.5000000023283064E-3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KASIM 2025</vt:lpstr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2025-12-23T14:16:37Z</dcterms:modified>
</cp:coreProperties>
</file>